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0" i="1" l="1"/>
  <c r="F16" i="1" l="1"/>
  <c r="F13" i="1" s="1"/>
  <c r="F29" i="1" l="1"/>
  <c r="J31" i="1" l="1"/>
  <c r="H31" i="1"/>
  <c r="H30" i="1" s="1"/>
  <c r="J30" i="1"/>
  <c r="J29" i="1"/>
  <c r="H29" i="1"/>
  <c r="J9" i="1"/>
  <c r="H9" i="1"/>
  <c r="F9" i="1"/>
  <c r="J5" i="1"/>
  <c r="J4" i="1"/>
</calcChain>
</file>

<file path=xl/sharedStrings.xml><?xml version="1.0" encoding="utf-8"?>
<sst xmlns="http://schemas.openxmlformats.org/spreadsheetml/2006/main" count="122" uniqueCount="75">
  <si>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</si>
  <si>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</si>
  <si>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</si>
  <si>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</si>
  <si>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</si>
  <si>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</si>
  <si>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</si>
  <si>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</si>
  <si>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</si>
  <si>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</si>
  <si>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МО=1302505;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</si>
  <si>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МО=1302505;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</si>
  <si>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МО=1302505;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</si>
  <si>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МО=1302505;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</si>
  <si>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МО=1302505;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</si>
  <si>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МО=1302505;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</si>
  <si>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</si>
  <si>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</si>
  <si>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</si>
  <si>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</si>
  <si>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Кулябинское</t>
  </si>
  <si>
    <t>Узел Увинского района</t>
  </si>
  <si>
    <t>Вариант: Увинский 2021;
Таблица: Прогноз 2022 (ПС);
Данные
МО=1302505
ВР=000
ЦС=00000
Ведомства=000
ФКР=0000
Балансировка бюджета=10
Узлы=25</t>
  </si>
  <si>
    <t>Вариант: Увинский 2021;
Таблица: Прогноз 2022 (ПС);
Данные
МО=1302505
ВР=000
ЦС=00000
Ведомства=000
ФКР=0000
Балансировка бюджета=20
Узлы=25</t>
  </si>
  <si>
    <t>Вариант: Увинский 2021;
Таблица: Прогноз 2023 (ПС);
Данные
МО=1302505
ВР=000
ЦС=00000
Ведомства=000
ФКР=0000
Балансировка бюджета=10
Узлы=25</t>
  </si>
  <si>
    <t>Вариант: Увинский 2021;
Таблица: Прогноз 2023 (ПС);
Данные
МО=1302505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</si>
  <si>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</si>
  <si>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</si>
  <si>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</si>
  <si>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</si>
  <si>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</si>
  <si>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</si>
  <si>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</si>
  <si>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</si>
  <si>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</si>
  <si>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</si>
  <si>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</si>
  <si>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</si>
  <si>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</si>
  <si>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</si>
  <si>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</si>
  <si>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</si>
  <si>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</si>
  <si>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</si>
  <si>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</si>
  <si>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</si>
  <si>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</si>
  <si>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</si>
  <si>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</si>
  <si>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</si>
  <si>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</si>
  <si>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</si>
  <si>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</si>
  <si>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</si>
  <si>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</si>
  <si>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</si>
  <si>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</si>
  <si>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</si>
  <si>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</si>
  <si>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</si>
  <si>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"Кулябинское" за 2021 год </t>
  </si>
  <si>
    <t>20225576</t>
  </si>
  <si>
    <t>Субсидии бюджетам сельских поселений на обеспечение комплексного развития сельских территорий</t>
  </si>
  <si>
    <t>20249999</t>
  </si>
  <si>
    <t xml:space="preserve"> Прочие межбюджетные трансферты, передаваемые бюджетам сельских поселений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</si>
  <si>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</si>
  <si>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</si>
  <si>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</si>
  <si>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</si>
  <si>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</si>
  <si>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</si>
  <si>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ПРОФИЦИТ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</si>
  <si>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</si>
  <si>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</si>
  <si>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№167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</si>
</sst>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164" fontId="7" fillId="0" borderId="1" xfId="0" applyNumberFormat="1" applyFont="1" applyBorder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4" fillId="0" borderId="1" xfId="0" applyNumberFormat="1" applyFont="1" applyBorder="1" applyAlignment="1">
      <alignment shrinkToFi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31" workbookViewId="0">
      <selection activeCell="N8" sqref="N8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4.88671875" customWidth="1"/>
    <col min="7" max="10" width="13.6640625" style="4" hidden="1" customWidth="1"/>
    <col min="11" max="11" width="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69</v>
      </c>
      <c r="G3" s="7"/>
      <c r="J3" s="8" t="s">
        <v>1</v>
      </c>
    </row>
    <row r="4" spans="1:11" x14ac:dyDescent="0.3">
      <c r="A4" s="5"/>
      <c r="B4" s="5"/>
      <c r="C4" s="5"/>
      <c r="D4" s="5"/>
      <c r="E4" s="6"/>
      <c r="F4" s="8" t="s">
        <v>70</v>
      </c>
      <c r="G4" s="7"/>
      <c r="J4" s="8" t="str">
        <f>CONCATENATE("муниципального образования """,F11,"""")</f>
        <v>муниципального образования "Кулябинское"</v>
      </c>
    </row>
    <row r="5" spans="1:11" x14ac:dyDescent="0.3">
      <c r="A5" s="5"/>
      <c r="B5" s="5"/>
      <c r="C5" s="5"/>
      <c r="D5" s="5"/>
      <c r="E5" s="6"/>
      <c r="F5" s="8" t="s">
        <v>74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3" customHeight="1" x14ac:dyDescent="0.3">
      <c r="A7" s="38" t="s">
        <v>60</v>
      </c>
      <c r="B7" s="38"/>
      <c r="C7" s="38"/>
      <c r="D7" s="38"/>
      <c r="E7" s="38"/>
      <c r="F7" s="38"/>
      <c r="G7" s="38"/>
      <c r="H7" s="38"/>
      <c r="I7" s="38"/>
      <c r="J7" s="38"/>
    </row>
    <row r="8" spans="1:11" x14ac:dyDescent="0.3">
      <c r="F8" s="11" t="s">
        <v>2</v>
      </c>
      <c r="G8" s="10"/>
      <c r="J8" s="11" t="s">
        <v>2</v>
      </c>
    </row>
    <row r="9" spans="1:11" ht="31.2" x14ac:dyDescent="0.3">
      <c r="A9" s="39" t="s">
        <v>3</v>
      </c>
      <c r="B9" s="39"/>
      <c r="C9" s="39"/>
      <c r="D9" s="39"/>
      <c r="E9" s="35" t="s">
        <v>4</v>
      </c>
      <c r="F9" s="36" t="str">
        <f>"Сумма на "&amp;MID(G10,FIND("Проект",G10,1)+7,4)&amp;" год"</f>
        <v>Сумма на 2021 год</v>
      </c>
      <c r="G9" s="34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244.95" hidden="1" x14ac:dyDescent="0.3">
      <c r="A10" s="14" t="s">
        <v>5</v>
      </c>
      <c r="B10" s="14" t="s">
        <v>6</v>
      </c>
      <c r="C10" s="14" t="s">
        <v>7</v>
      </c>
      <c r="D10" s="14" t="s">
        <v>8</v>
      </c>
      <c r="E10" s="15" t="s">
        <v>9</v>
      </c>
      <c r="F10" s="15" t="s">
        <v>10</v>
      </c>
      <c r="G10" s="16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</row>
    <row r="11" spans="1:11" ht="230.4" hidden="1" x14ac:dyDescent="0.3">
      <c r="A11" s="18" t="s">
        <v>3</v>
      </c>
      <c r="B11" s="18" t="s">
        <v>16</v>
      </c>
      <c r="C11" s="18" t="s">
        <v>17</v>
      </c>
      <c r="D11" s="18" t="s">
        <v>18</v>
      </c>
      <c r="E11" s="19" t="s">
        <v>19</v>
      </c>
      <c r="F11" s="19" t="s">
        <v>20</v>
      </c>
      <c r="G11" s="20" t="s">
        <v>21</v>
      </c>
      <c r="H11" s="17" t="s">
        <v>22</v>
      </c>
      <c r="I11" s="17" t="s">
        <v>23</v>
      </c>
      <c r="J11" s="17" t="s">
        <v>24</v>
      </c>
      <c r="K11" s="17" t="s">
        <v>25</v>
      </c>
    </row>
    <row r="12" spans="1:11" s="24" customFormat="1" ht="13.95" hidden="1" x14ac:dyDescent="0.25">
      <c r="A12" s="21" t="s">
        <v>26</v>
      </c>
      <c r="B12" s="21" t="s">
        <v>27</v>
      </c>
      <c r="C12" s="21" t="s">
        <v>28</v>
      </c>
      <c r="D12" s="21" t="s">
        <v>29</v>
      </c>
      <c r="E12" s="21"/>
      <c r="F12" s="22">
        <v>2936.3</v>
      </c>
      <c r="G12" s="23">
        <v>2936.3</v>
      </c>
      <c r="H12" s="22">
        <v>3017.1</v>
      </c>
      <c r="I12" s="23">
        <v>3017.1</v>
      </c>
      <c r="J12" s="22">
        <v>3080.9</v>
      </c>
      <c r="K12" s="23">
        <v>3080.9</v>
      </c>
    </row>
    <row r="13" spans="1:11" s="24" customFormat="1" ht="13.8" x14ac:dyDescent="0.25">
      <c r="A13" s="21" t="s">
        <v>30</v>
      </c>
      <c r="B13" s="21" t="s">
        <v>27</v>
      </c>
      <c r="C13" s="21" t="s">
        <v>28</v>
      </c>
      <c r="D13" s="21" t="s">
        <v>29</v>
      </c>
      <c r="E13" s="25" t="s">
        <v>31</v>
      </c>
      <c r="F13" s="26">
        <f>F14+F16+F20</f>
        <v>359.4</v>
      </c>
      <c r="G13" s="26"/>
      <c r="H13" s="26">
        <v>285</v>
      </c>
      <c r="I13" s="26"/>
      <c r="J13" s="26">
        <v>300</v>
      </c>
      <c r="K13" s="27"/>
    </row>
    <row r="14" spans="1:11" s="24" customFormat="1" ht="13.8" x14ac:dyDescent="0.25">
      <c r="A14" s="21" t="s">
        <v>32</v>
      </c>
      <c r="B14" s="21" t="s">
        <v>27</v>
      </c>
      <c r="C14" s="21" t="s">
        <v>28</v>
      </c>
      <c r="D14" s="21" t="s">
        <v>29</v>
      </c>
      <c r="E14" s="25" t="s">
        <v>33</v>
      </c>
      <c r="F14" s="26">
        <v>102.8</v>
      </c>
      <c r="G14" s="26"/>
      <c r="H14" s="26">
        <v>95</v>
      </c>
      <c r="I14" s="26"/>
      <c r="J14" s="26">
        <v>102</v>
      </c>
      <c r="K14" s="27"/>
    </row>
    <row r="15" spans="1:11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102.8</v>
      </c>
      <c r="G15" s="3"/>
      <c r="H15" s="3">
        <v>95</v>
      </c>
      <c r="I15" s="3"/>
      <c r="J15" s="3">
        <v>102</v>
      </c>
    </row>
    <row r="16" spans="1:11" s="24" customFormat="1" ht="13.8" x14ac:dyDescent="0.25">
      <c r="A16" s="21" t="s">
        <v>38</v>
      </c>
      <c r="B16" s="21" t="s">
        <v>27</v>
      </c>
      <c r="C16" s="21" t="s">
        <v>28</v>
      </c>
      <c r="D16" s="21" t="s">
        <v>29</v>
      </c>
      <c r="E16" s="25" t="s">
        <v>39</v>
      </c>
      <c r="F16" s="26">
        <f>F17+F18+F19</f>
        <v>229.6</v>
      </c>
      <c r="G16" s="26"/>
      <c r="H16" s="26">
        <v>190</v>
      </c>
      <c r="I16" s="26"/>
      <c r="J16" s="26">
        <v>198</v>
      </c>
      <c r="K16" s="27"/>
    </row>
    <row r="17" spans="1:11" ht="42" x14ac:dyDescent="0.3">
      <c r="A17" s="1" t="s">
        <v>40</v>
      </c>
      <c r="B17" s="1" t="s">
        <v>41</v>
      </c>
      <c r="C17" s="1" t="s">
        <v>28</v>
      </c>
      <c r="D17" s="1" t="s">
        <v>36</v>
      </c>
      <c r="E17" s="2" t="s">
        <v>42</v>
      </c>
      <c r="F17" s="3">
        <v>31.9</v>
      </c>
      <c r="G17" s="3"/>
      <c r="H17" s="3">
        <v>19</v>
      </c>
      <c r="I17" s="3"/>
      <c r="J17" s="3">
        <v>20</v>
      </c>
    </row>
    <row r="18" spans="1:11" ht="28.2" x14ac:dyDescent="0.3">
      <c r="A18" s="1" t="s">
        <v>43</v>
      </c>
      <c r="B18" s="1" t="s">
        <v>41</v>
      </c>
      <c r="C18" s="1" t="s">
        <v>28</v>
      </c>
      <c r="D18" s="1" t="s">
        <v>36</v>
      </c>
      <c r="E18" s="2" t="s">
        <v>44</v>
      </c>
      <c r="F18" s="3">
        <v>89.8</v>
      </c>
      <c r="G18" s="3"/>
      <c r="H18" s="3">
        <v>51</v>
      </c>
      <c r="I18" s="3"/>
      <c r="J18" s="3">
        <v>53</v>
      </c>
    </row>
    <row r="19" spans="1:11" ht="28.2" x14ac:dyDescent="0.3">
      <c r="A19" s="1" t="s">
        <v>45</v>
      </c>
      <c r="B19" s="1" t="s">
        <v>41</v>
      </c>
      <c r="C19" s="1" t="s">
        <v>28</v>
      </c>
      <c r="D19" s="1" t="s">
        <v>36</v>
      </c>
      <c r="E19" s="2" t="s">
        <v>46</v>
      </c>
      <c r="F19" s="3">
        <v>107.9</v>
      </c>
      <c r="G19" s="3"/>
      <c r="H19" s="3">
        <v>120</v>
      </c>
      <c r="I19" s="3"/>
      <c r="J19" s="3">
        <v>125</v>
      </c>
    </row>
    <row r="20" spans="1:11" x14ac:dyDescent="0.3">
      <c r="A20" s="21" t="s">
        <v>65</v>
      </c>
      <c r="B20" s="21" t="s">
        <v>27</v>
      </c>
      <c r="C20" s="21" t="s">
        <v>28</v>
      </c>
      <c r="D20" s="21" t="s">
        <v>29</v>
      </c>
      <c r="E20" s="25" t="s">
        <v>66</v>
      </c>
      <c r="F20" s="26">
        <v>27</v>
      </c>
      <c r="G20" s="3"/>
      <c r="H20" s="3"/>
      <c r="I20" s="3"/>
      <c r="J20" s="3"/>
    </row>
    <row r="21" spans="1:11" ht="28.2" customHeight="1" x14ac:dyDescent="0.3">
      <c r="A21" s="1" t="s">
        <v>67</v>
      </c>
      <c r="B21" s="1" t="s">
        <v>41</v>
      </c>
      <c r="C21" s="1" t="s">
        <v>28</v>
      </c>
      <c r="D21" s="1" t="s">
        <v>52</v>
      </c>
      <c r="E21" s="2" t="s">
        <v>68</v>
      </c>
      <c r="F21" s="3">
        <v>27</v>
      </c>
      <c r="G21" s="3"/>
      <c r="H21" s="3"/>
      <c r="I21" s="3"/>
      <c r="J21" s="3"/>
    </row>
    <row r="22" spans="1:11" s="24" customFormat="1" ht="13.8" x14ac:dyDescent="0.25">
      <c r="A22" s="21" t="s">
        <v>47</v>
      </c>
      <c r="B22" s="21" t="s">
        <v>27</v>
      </c>
      <c r="C22" s="21" t="s">
        <v>28</v>
      </c>
      <c r="D22" s="21" t="s">
        <v>29</v>
      </c>
      <c r="E22" s="25" t="s">
        <v>48</v>
      </c>
      <c r="F22" s="31">
        <v>5046</v>
      </c>
      <c r="G22" s="26"/>
      <c r="H22" s="26">
        <v>2732.1</v>
      </c>
      <c r="I22" s="26"/>
      <c r="J22" s="26">
        <v>2780.9</v>
      </c>
      <c r="K22" s="27"/>
    </row>
    <row r="23" spans="1:11" s="24" customFormat="1" ht="27.6" x14ac:dyDescent="0.25">
      <c r="A23" s="21" t="s">
        <v>49</v>
      </c>
      <c r="B23" s="21" t="s">
        <v>27</v>
      </c>
      <c r="C23" s="21" t="s">
        <v>28</v>
      </c>
      <c r="D23" s="21" t="s">
        <v>29</v>
      </c>
      <c r="E23" s="25" t="s">
        <v>50</v>
      </c>
      <c r="F23" s="31">
        <v>5046</v>
      </c>
      <c r="G23" s="26"/>
      <c r="H23" s="26">
        <v>2732.1</v>
      </c>
      <c r="I23" s="26"/>
      <c r="J23" s="26">
        <v>2780.9</v>
      </c>
      <c r="K23" s="27"/>
    </row>
    <row r="24" spans="1:11" ht="28.2" x14ac:dyDescent="0.3">
      <c r="A24" s="1" t="s">
        <v>51</v>
      </c>
      <c r="B24" s="1" t="s">
        <v>41</v>
      </c>
      <c r="C24" s="1" t="s">
        <v>28</v>
      </c>
      <c r="D24" s="1" t="s">
        <v>52</v>
      </c>
      <c r="E24" s="2" t="s">
        <v>53</v>
      </c>
      <c r="F24" s="32">
        <v>2051</v>
      </c>
      <c r="G24" s="3"/>
      <c r="H24" s="3">
        <v>2100</v>
      </c>
      <c r="I24" s="3"/>
      <c r="J24" s="3">
        <v>2146</v>
      </c>
    </row>
    <row r="25" spans="1:11" ht="28.2" x14ac:dyDescent="0.3">
      <c r="A25" s="1" t="s">
        <v>61</v>
      </c>
      <c r="B25" s="1" t="s">
        <v>41</v>
      </c>
      <c r="C25" s="1" t="s">
        <v>28</v>
      </c>
      <c r="D25" s="1" t="s">
        <v>52</v>
      </c>
      <c r="E25" s="2" t="s">
        <v>62</v>
      </c>
      <c r="F25" s="32">
        <v>2000</v>
      </c>
      <c r="G25" s="3"/>
      <c r="H25" s="3"/>
      <c r="I25" s="3"/>
      <c r="J25" s="3"/>
    </row>
    <row r="26" spans="1:11" ht="42" x14ac:dyDescent="0.3">
      <c r="A26" s="1" t="s">
        <v>54</v>
      </c>
      <c r="B26" s="1" t="s">
        <v>41</v>
      </c>
      <c r="C26" s="1" t="s">
        <v>28</v>
      </c>
      <c r="D26" s="1" t="s">
        <v>52</v>
      </c>
      <c r="E26" s="2" t="s">
        <v>55</v>
      </c>
      <c r="F26" s="3">
        <v>102.3</v>
      </c>
      <c r="G26" s="3"/>
      <c r="H26" s="3">
        <v>103.1</v>
      </c>
      <c r="I26" s="3"/>
      <c r="J26" s="3">
        <v>105.9</v>
      </c>
    </row>
    <row r="27" spans="1:11" ht="69.599999999999994" x14ac:dyDescent="0.3">
      <c r="A27" s="1" t="s">
        <v>56</v>
      </c>
      <c r="B27" s="1" t="s">
        <v>41</v>
      </c>
      <c r="C27" s="1" t="s">
        <v>28</v>
      </c>
      <c r="D27" s="1" t="s">
        <v>52</v>
      </c>
      <c r="E27" s="2" t="s">
        <v>57</v>
      </c>
      <c r="F27" s="3">
        <v>536.29999999999995</v>
      </c>
      <c r="G27" s="3"/>
      <c r="H27" s="3">
        <v>529</v>
      </c>
      <c r="I27" s="3"/>
      <c r="J27" s="3">
        <v>529</v>
      </c>
    </row>
    <row r="28" spans="1:11" ht="28.2" x14ac:dyDescent="0.3">
      <c r="A28" s="1" t="s">
        <v>63</v>
      </c>
      <c r="B28" s="1" t="s">
        <v>41</v>
      </c>
      <c r="C28" s="1" t="s">
        <v>28</v>
      </c>
      <c r="D28" s="1" t="s">
        <v>52</v>
      </c>
      <c r="E28" s="2" t="s">
        <v>64</v>
      </c>
      <c r="F28" s="3">
        <v>356.4</v>
      </c>
      <c r="G28" s="3"/>
      <c r="H28" s="3"/>
      <c r="I28" s="3"/>
      <c r="J28" s="3"/>
    </row>
    <row r="29" spans="1:11" ht="15.6" x14ac:dyDescent="0.3">
      <c r="A29" s="40"/>
      <c r="B29" s="40"/>
      <c r="C29" s="40"/>
      <c r="D29" s="40"/>
      <c r="E29" s="28" t="s">
        <v>58</v>
      </c>
      <c r="F29" s="33">
        <f>F22+F13</f>
        <v>5405.4</v>
      </c>
      <c r="G29" s="30"/>
      <c r="H29" s="29">
        <f>H12</f>
        <v>3017.1</v>
      </c>
      <c r="I29" s="30"/>
      <c r="J29" s="29">
        <f>J12</f>
        <v>3080.9</v>
      </c>
      <c r="K29" s="30"/>
    </row>
    <row r="30" spans="1:11" ht="15.6" x14ac:dyDescent="0.3">
      <c r="A30" s="40"/>
      <c r="B30" s="40"/>
      <c r="C30" s="40"/>
      <c r="D30" s="40"/>
      <c r="E30" s="28" t="s">
        <v>71</v>
      </c>
      <c r="F30" s="33">
        <f>-(F31-F29)</f>
        <v>58</v>
      </c>
      <c r="G30" s="30"/>
      <c r="H30" s="29">
        <f>H31-H29</f>
        <v>0</v>
      </c>
      <c r="I30" s="30"/>
      <c r="J30" s="29">
        <f>J31-J29</f>
        <v>0</v>
      </c>
      <c r="K30" s="30"/>
    </row>
    <row r="31" spans="1:11" ht="15.6" x14ac:dyDescent="0.3">
      <c r="A31" s="40"/>
      <c r="B31" s="40"/>
      <c r="C31" s="40"/>
      <c r="D31" s="40"/>
      <c r="E31" s="28" t="s">
        <v>59</v>
      </c>
      <c r="F31" s="29">
        <v>5347.4</v>
      </c>
      <c r="G31" s="30"/>
      <c r="H31" s="29">
        <f>I12</f>
        <v>3017.1</v>
      </c>
      <c r="I31" s="30"/>
      <c r="J31" s="29">
        <f>K12</f>
        <v>3080.9</v>
      </c>
      <c r="K31" s="30"/>
    </row>
    <row r="34" spans="1:10" ht="15" customHeight="1" x14ac:dyDescent="0.3">
      <c r="A34" s="37" t="s">
        <v>72</v>
      </c>
      <c r="B34" s="37"/>
      <c r="C34" s="37"/>
      <c r="D34" s="37"/>
      <c r="E34" s="37"/>
      <c r="F34" s="37"/>
      <c r="G34" s="37"/>
      <c r="H34" s="37"/>
      <c r="I34" s="37"/>
      <c r="J34" s="37"/>
    </row>
    <row r="37" spans="1:10" ht="15.6" x14ac:dyDescent="0.3">
      <c r="A37" s="37" t="s">
        <v>73</v>
      </c>
      <c r="B37" s="37"/>
      <c r="C37" s="37"/>
      <c r="D37" s="37"/>
      <c r="E37" s="37"/>
      <c r="F37" s="37"/>
      <c r="G37" s="37"/>
      <c r="H37" s="37"/>
      <c r="I37" s="37"/>
      <c r="J37" s="37"/>
    </row>
  </sheetData>
  <mergeCells count="7">
    <mergeCell ref="A37:J37"/>
    <mergeCell ref="A34:J34"/>
    <mergeCell ref="A7:J7"/>
    <mergeCell ref="A9:D9"/>
    <mergeCell ref="A29:D29"/>
    <mergeCell ref="A30:D30"/>
    <mergeCell ref="A31:D3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2022-05-05T11:58:46Z</cp:lastPrinted>
  <dcterms:created xsi:type="dcterms:W3CDTF">2020-11-09T06:09:42Z</dcterms:created>
  <dcterms:modified xsi:type="dcterms:W3CDTF">2022-05-05T12:02:57Z</dcterms:modified>
</cp:coreProperties>
</file>